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ai\OneDrive - Specjalny Ośrodek Szkolno - Wychowawczy nr 1 w Policach\Pulpit\"/>
    </mc:Choice>
  </mc:AlternateContent>
  <xr:revisionPtr revIDLastSave="32" documentId="8_{C9623394-3AD3-48EB-95AF-97071ECC6F6F}" xr6:coauthVersionLast="36" xr6:coauthVersionMax="36" xr10:uidLastSave="{2F7FB946-3FA9-404B-8DA2-C90522128D04}"/>
  <bookViews>
    <workbookView xWindow="0" yWindow="0" windowWidth="21390" windowHeight="16005" xr2:uid="{C6549DAB-CD90-40E5-8188-B0BA557E0C6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J19" i="1"/>
  <c r="J15" i="1"/>
  <c r="H23" i="1" l="1"/>
  <c r="N23" i="1" l="1"/>
  <c r="J23" i="1"/>
  <c r="H36" i="1"/>
  <c r="H38" i="1"/>
  <c r="H27" i="1"/>
  <c r="H31" i="1"/>
  <c r="H19" i="1"/>
  <c r="H34" i="1"/>
  <c r="H29" i="1"/>
  <c r="H15" i="1"/>
  <c r="N15" i="1" l="1"/>
  <c r="N38" i="1"/>
  <c r="J38" i="1"/>
  <c r="J34" i="1"/>
  <c r="N34" i="1"/>
  <c r="J31" i="1"/>
  <c r="N31" i="1"/>
  <c r="J36" i="1"/>
  <c r="N36" i="1"/>
  <c r="J29" i="1"/>
  <c r="N29" i="1"/>
  <c r="J27" i="1"/>
  <c r="J40" i="1" s="1"/>
  <c r="N27" i="1"/>
  <c r="N40" i="1" l="1"/>
</calcChain>
</file>

<file path=xl/sharedStrings.xml><?xml version="1.0" encoding="utf-8"?>
<sst xmlns="http://schemas.openxmlformats.org/spreadsheetml/2006/main" count="74" uniqueCount="50">
  <si>
    <t>LP.</t>
  </si>
  <si>
    <t>Asortyment</t>
  </si>
  <si>
    <t>Nazwa własna produktu oferowanego przez Wykonawcę</t>
  </si>
  <si>
    <t>J.m</t>
  </si>
  <si>
    <t>Przewidywana liczba</t>
  </si>
  <si>
    <t>Cena jedn. brutto 100%</t>
  </si>
  <si>
    <t>(1 szt.)</t>
  </si>
  <si>
    <t>Łączna wartość brutto (iloczyn kolumn 6x7)</t>
  </si>
  <si>
    <t>Refundacja NFZ brutto (do 1 szt.)</t>
  </si>
  <si>
    <t>Dopłata mieszkańca (ubezpieczonego) brutto (do 1 szt.)</t>
  </si>
  <si>
    <t>Dopłata DPS do limitu NFZ brutto</t>
  </si>
  <si>
    <t>(do 1 szt.)</t>
  </si>
  <si>
    <t>Łączna wartość brutto dopłaty DPS do limitu NFZ (iloczyn kolumn 6x11)</t>
  </si>
  <si>
    <r>
      <t xml:space="preserve">Pieluchomajtki rozmiar </t>
    </r>
    <r>
      <rPr>
        <b/>
        <sz val="11"/>
        <color theme="1"/>
        <rFont val="Calibri"/>
        <family val="2"/>
        <charset val="238"/>
      </rPr>
      <t>M</t>
    </r>
  </si>
  <si>
    <t>70-110 cm ±5 cm,</t>
  </si>
  <si>
    <t>szt.</t>
  </si>
  <si>
    <t>A</t>
  </si>
  <si>
    <t>B</t>
  </si>
  <si>
    <r>
      <t xml:space="preserve">Pieluchomajtki rozmiar </t>
    </r>
    <r>
      <rPr>
        <b/>
        <sz val="11"/>
        <color theme="1"/>
        <rFont val="Calibri"/>
        <family val="2"/>
        <charset val="238"/>
      </rPr>
      <t xml:space="preserve">L </t>
    </r>
  </si>
  <si>
    <t>100-150 cm ±5 cm,</t>
  </si>
  <si>
    <r>
      <t xml:space="preserve">Pieluchomajtki rozmiar </t>
    </r>
    <r>
      <rPr>
        <b/>
        <sz val="11"/>
        <color theme="1"/>
        <rFont val="Calibri"/>
        <family val="2"/>
        <charset val="238"/>
      </rPr>
      <t>XL</t>
    </r>
  </si>
  <si>
    <t>110-170 cm ±10 cm ,</t>
  </si>
  <si>
    <t>Podkłady chłonne 60 cm x 90 cm (± 5 cm)</t>
  </si>
  <si>
    <t>Łączna kwota brutto oferty                                   </t>
  </si>
  <si>
    <t>Łączna kwota brutto dopłaty DPS do limitu NFZ</t>
  </si>
  <si>
    <t>MIEJSCE DOSTAW:</t>
  </si>
  <si>
    <t>chłonność min. 3200 g</t>
  </si>
  <si>
    <r>
      <t xml:space="preserve">Wkładki urologiczne </t>
    </r>
    <r>
      <rPr>
        <b/>
        <sz val="11"/>
        <color theme="1"/>
        <rFont val="Calibri"/>
        <family val="2"/>
        <charset val="238"/>
      </rPr>
      <t>11x26</t>
    </r>
    <r>
      <rPr>
        <sz val="11"/>
        <color theme="1"/>
        <rFont val="Calibri"/>
        <family val="2"/>
        <charset val="238"/>
      </rPr>
      <t xml:space="preserve"> cm ±5 cm, chłonność min. 600 g </t>
    </r>
  </si>
  <si>
    <r>
      <t xml:space="preserve">Majtki chłonne rozmiar  </t>
    </r>
    <r>
      <rPr>
        <b/>
        <sz val="11"/>
        <color theme="1"/>
        <rFont val="Calibri"/>
        <family val="2"/>
        <charset val="238"/>
      </rPr>
      <t xml:space="preserve">M   </t>
    </r>
    <r>
      <rPr>
        <sz val="11"/>
        <color theme="1"/>
        <rFont val="Calibri"/>
        <family val="2"/>
        <charset val="238"/>
      </rPr>
      <t xml:space="preserve">                                         70-120cm ±3 cm,</t>
    </r>
  </si>
  <si>
    <t>chłoność min. 1500g</t>
  </si>
  <si>
    <r>
      <t xml:space="preserve">Majtki chłonne rozmiar </t>
    </r>
    <r>
      <rPr>
        <b/>
        <sz val="11"/>
        <color theme="1"/>
        <rFont val="Calibri"/>
        <family val="2"/>
        <charset val="238"/>
      </rPr>
      <t xml:space="preserve"> L    </t>
    </r>
    <r>
      <rPr>
        <sz val="11"/>
        <color theme="1"/>
        <rFont val="Calibri"/>
        <family val="2"/>
        <charset val="238"/>
      </rPr>
      <t xml:space="preserve">                                                      110-135 cm ±3 cm,</t>
    </r>
  </si>
  <si>
    <t>chłonność min. 3100 g</t>
  </si>
  <si>
    <r>
      <t>Pieluchomajtki rozmiar</t>
    </r>
    <r>
      <rPr>
        <b/>
        <sz val="11"/>
        <color theme="1"/>
        <rFont val="Calibri"/>
        <family val="2"/>
        <charset val="238"/>
      </rPr>
      <t xml:space="preserve"> XL  </t>
    </r>
    <r>
      <rPr>
        <sz val="11"/>
        <color theme="1"/>
        <rFont val="Calibri"/>
        <family val="2"/>
        <charset val="238"/>
      </rPr>
      <t xml:space="preserve">                                         110-170 cm ±10 cm ,                                                   chłonność 4000 g</t>
    </r>
  </si>
  <si>
    <t>chłonność min.  2650 g</t>
  </si>
  <si>
    <t>Podkłady chłonne 40m x 60 cm (± 5 cm)                                 Chłonność  800 g</t>
  </si>
  <si>
    <t>chłonność  2000 g</t>
  </si>
  <si>
    <t>chłoność min. 1400g</t>
  </si>
  <si>
    <t>Nazwa ……………………………………………………………………………………………………….…</t>
  </si>
  <si>
    <t>Adres ………………………………………………………………………………………………………….</t>
  </si>
  <si>
    <t>NIP ………………………………………………  KRS …………………………………………….………</t>
  </si>
  <si>
    <t>Osoba do kontaktu imię i nazwisko…………………………………………………………………………..</t>
  </si>
  <si>
    <t xml:space="preserve"> tel: ......................................................................</t>
  </si>
  <si>
    <t>FORMULARZ KALKULACYJNO - OFERTOWY</t>
  </si>
  <si>
    <t>Podpis Wykonawcy ……………………………………………………</t>
  </si>
  <si>
    <t>Termin ważności oferty: 30 dni</t>
  </si>
  <si>
    <t>Termin dostawy od dnia złożenia zamówienia: do 3 dni</t>
  </si>
  <si>
    <t>Termin płatności: 30 dni</t>
  </si>
  <si>
    <r>
      <rPr>
        <b/>
        <sz val="14"/>
        <color theme="1"/>
        <rFont val="Times New Roman"/>
        <family val="1"/>
        <charset val="238"/>
      </rPr>
      <t>A</t>
    </r>
    <r>
      <rPr>
        <sz val="14"/>
        <color theme="1"/>
        <rFont val="Times New Roman"/>
        <family val="1"/>
        <charset val="238"/>
      </rPr>
      <t xml:space="preserve">: Schronisko dla Osób Bezdomnych z Usługami Opiekuńczymi ul.Hryniewieckiego 9, 70-606 Szczecin </t>
    </r>
  </si>
  <si>
    <r>
      <rPr>
        <b/>
        <sz val="14"/>
        <color theme="1"/>
        <rFont val="Times New Roman"/>
        <family val="1"/>
        <charset val="238"/>
      </rPr>
      <t>B:</t>
    </r>
    <r>
      <rPr>
        <sz val="14"/>
        <color theme="1"/>
        <rFont val="Times New Roman"/>
        <family val="1"/>
        <charset val="238"/>
      </rPr>
      <t xml:space="preserve"> Podgrodzki Dom Seniora ul.Podgrodzie 94, 72-022 Nowe Warpno</t>
    </r>
  </si>
  <si>
    <r>
      <t xml:space="preserve">Liczba i miejsca dostaw </t>
    </r>
    <r>
      <rPr>
        <b/>
        <vertAlign val="superscript"/>
        <sz val="11"/>
        <color theme="1"/>
        <rFont val="Calibri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</si>
</sst>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0" fillId="2" borderId="0" xfId="0" applyFill="1"/>
    <xf numFmtId="1" fontId="2" fillId="2" borderId="2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1" fontId="2" fillId="2" borderId="5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16" xfId="0" applyFont="1" applyBorder="1" applyAlignment="1">
      <alignment vertical="center"/>
    </xf>
    <xf numFmtId="1" fontId="2" fillId="0" borderId="16" xfId="0" applyNumberFormat="1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1" fontId="2" fillId="2" borderId="16" xfId="0" applyNumberFormat="1" applyFont="1" applyFill="1" applyBorder="1" applyAlignment="1">
      <alignment vertical="center"/>
    </xf>
    <xf numFmtId="0" fontId="9" fillId="0" borderId="0" xfId="0" applyFont="1" applyAlignment="1" applyProtection="1">
      <alignment horizontal="left" vertical="center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0" fillId="0" borderId="0" xfId="0" applyFont="1"/>
    <xf numFmtId="0" fontId="6" fillId="0" borderId="0" xfId="0" applyFont="1"/>
    <xf numFmtId="164" fontId="2" fillId="0" borderId="5" xfId="0" applyNumberFormat="1" applyFont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2" fillId="0" borderId="6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justify"/>
      <protection locked="0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10" fillId="0" borderId="0" xfId="0" applyFont="1" applyAlignment="1"/>
    <xf numFmtId="164" fontId="2" fillId="0" borderId="1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1" xfId="0" applyFont="1" applyFill="1" applyBorder="1" applyAlignment="1" applyProtection="1">
      <alignment vertical="center"/>
      <protection locked="0"/>
    </xf>
    <xf numFmtId="0" fontId="0" fillId="5" borderId="2" xfId="0" applyFill="1" applyBorder="1" applyAlignment="1" applyProtection="1">
      <alignment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" fontId="2" fillId="0" borderId="6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10" fillId="3" borderId="0" xfId="0" applyFont="1" applyFill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2" fillId="5" borderId="6" xfId="0" applyFont="1" applyFill="1" applyBorder="1" applyAlignment="1" applyProtection="1">
      <alignment vertical="center"/>
      <protection locked="0"/>
    </xf>
    <xf numFmtId="0" fontId="2" fillId="5" borderId="2" xfId="0" applyFont="1" applyFill="1" applyBorder="1" applyAlignment="1" applyProtection="1">
      <alignment vertical="center"/>
      <protection locked="0"/>
    </xf>
    <xf numFmtId="164" fontId="2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1" fontId="3" fillId="2" borderId="6" xfId="0" applyNumberFormat="1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horizontal="right" vertical="center"/>
    </xf>
    <xf numFmtId="0" fontId="2" fillId="2" borderId="6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B20D-B615-490A-B049-486701D06517}">
  <sheetPr>
    <pageSetUpPr fitToPage="1"/>
  </sheetPr>
  <dimension ref="B2:N53"/>
  <sheetViews>
    <sheetView tabSelected="1" workbookViewId="0">
      <selection activeCell="L29" sqref="L29:L30"/>
    </sheetView>
  </sheetViews>
  <sheetFormatPr defaultRowHeight="15" x14ac:dyDescent="0.25"/>
  <cols>
    <col min="1" max="1" width="6.5703125" customWidth="1"/>
    <col min="2" max="2" width="5" style="16" customWidth="1"/>
    <col min="3" max="3" width="44" customWidth="1"/>
    <col min="4" max="4" width="25.42578125" customWidth="1"/>
    <col min="5" max="5" width="6.7109375" style="35" customWidth="1"/>
    <col min="6" max="6" width="7.140625" customWidth="1"/>
    <col min="7" max="7" width="11.140625" customWidth="1"/>
    <col min="8" max="8" width="14.28515625" customWidth="1"/>
    <col min="9" max="9" width="11.5703125" customWidth="1"/>
    <col min="10" max="10" width="15.140625" customWidth="1"/>
    <col min="11" max="11" width="16.28515625" customWidth="1"/>
    <col min="12" max="12" width="18.28515625" customWidth="1"/>
    <col min="13" max="13" width="17.42578125" customWidth="1"/>
    <col min="14" max="14" width="17.7109375" customWidth="1"/>
  </cols>
  <sheetData>
    <row r="2" spans="2:14" ht="18.75" x14ac:dyDescent="0.25">
      <c r="C2" s="43" t="s">
        <v>42</v>
      </c>
      <c r="D2" s="44"/>
      <c r="E2" s="44"/>
      <c r="F2" s="44"/>
      <c r="G2" s="44"/>
      <c r="H2" s="44"/>
      <c r="I2" s="44"/>
      <c r="J2" s="44"/>
    </row>
    <row r="5" spans="2:14" x14ac:dyDescent="0.25">
      <c r="C5" s="41" t="s">
        <v>37</v>
      </c>
      <c r="D5" s="42"/>
      <c r="E5" s="42"/>
      <c r="F5" s="42"/>
      <c r="G5" s="42"/>
      <c r="H5" s="42"/>
    </row>
    <row r="6" spans="2:14" x14ac:dyDescent="0.25">
      <c r="C6" s="41" t="s">
        <v>38</v>
      </c>
      <c r="D6" s="42"/>
      <c r="E6" s="42"/>
      <c r="F6" s="42"/>
      <c r="G6" s="42"/>
      <c r="H6" s="42"/>
    </row>
    <row r="7" spans="2:14" x14ac:dyDescent="0.25">
      <c r="C7" s="41" t="s">
        <v>39</v>
      </c>
      <c r="D7" s="42"/>
      <c r="E7" s="42"/>
      <c r="F7" s="42"/>
      <c r="G7" s="42"/>
      <c r="H7" s="42"/>
    </row>
    <row r="8" spans="2:14" x14ac:dyDescent="0.25">
      <c r="C8" s="41" t="s">
        <v>40</v>
      </c>
      <c r="D8" s="42"/>
      <c r="E8" s="42"/>
      <c r="F8" s="42"/>
      <c r="G8" s="42"/>
      <c r="H8" s="42"/>
    </row>
    <row r="9" spans="2:14" x14ac:dyDescent="0.25">
      <c r="C9" s="41" t="s">
        <v>41</v>
      </c>
      <c r="D9" s="42"/>
      <c r="E9" s="42"/>
      <c r="F9" s="42"/>
      <c r="G9" s="42"/>
      <c r="H9" s="42"/>
    </row>
    <row r="11" spans="2:14" ht="15.75" thickBot="1" x14ac:dyDescent="0.3"/>
    <row r="12" spans="2:14" ht="95.25" customHeight="1" thickBot="1" x14ac:dyDescent="0.3">
      <c r="B12" s="52" t="s">
        <v>0</v>
      </c>
      <c r="C12" s="52" t="s">
        <v>1</v>
      </c>
      <c r="D12" s="52" t="s">
        <v>2</v>
      </c>
      <c r="E12" s="52" t="s">
        <v>3</v>
      </c>
      <c r="F12" s="67" t="s">
        <v>49</v>
      </c>
      <c r="G12" s="68"/>
      <c r="H12" s="52" t="s">
        <v>4</v>
      </c>
      <c r="I12" s="30" t="s">
        <v>5</v>
      </c>
      <c r="J12" s="52" t="s">
        <v>7</v>
      </c>
      <c r="K12" s="52" t="s">
        <v>8</v>
      </c>
      <c r="L12" s="52" t="s">
        <v>9</v>
      </c>
      <c r="M12" s="30" t="s">
        <v>10</v>
      </c>
      <c r="N12" s="52" t="s">
        <v>12</v>
      </c>
    </row>
    <row r="13" spans="2:14" ht="15.75" hidden="1" customHeight="1" thickBot="1" x14ac:dyDescent="0.3">
      <c r="B13" s="53"/>
      <c r="C13" s="53"/>
      <c r="D13" s="53"/>
      <c r="E13" s="53"/>
      <c r="F13" s="69"/>
      <c r="G13" s="70"/>
      <c r="H13" s="53"/>
      <c r="I13" s="31" t="s">
        <v>6</v>
      </c>
      <c r="J13" s="53"/>
      <c r="K13" s="53"/>
      <c r="L13" s="53"/>
      <c r="M13" s="31" t="s">
        <v>11</v>
      </c>
      <c r="N13" s="53"/>
    </row>
    <row r="14" spans="2:14" ht="15.75" thickBot="1" x14ac:dyDescent="0.3">
      <c r="B14" s="32">
        <v>1</v>
      </c>
      <c r="C14" s="33">
        <v>2</v>
      </c>
      <c r="D14" s="33">
        <v>3</v>
      </c>
      <c r="E14" s="33">
        <v>4</v>
      </c>
      <c r="F14" s="78">
        <v>5</v>
      </c>
      <c r="G14" s="78"/>
      <c r="H14" s="33">
        <v>6</v>
      </c>
      <c r="I14" s="33">
        <v>7</v>
      </c>
      <c r="J14" s="33">
        <v>8</v>
      </c>
      <c r="K14" s="33">
        <v>9</v>
      </c>
      <c r="L14" s="33">
        <v>10</v>
      </c>
      <c r="M14" s="33">
        <v>11</v>
      </c>
      <c r="N14" s="34">
        <v>12</v>
      </c>
    </row>
    <row r="15" spans="2:14" x14ac:dyDescent="0.25">
      <c r="B15" s="57">
        <v>1</v>
      </c>
      <c r="C15" s="2" t="s">
        <v>13</v>
      </c>
      <c r="D15" s="59"/>
      <c r="E15" s="61" t="s">
        <v>15</v>
      </c>
      <c r="F15" s="63" t="s">
        <v>16</v>
      </c>
      <c r="G15" s="65">
        <v>5000</v>
      </c>
      <c r="H15" s="81">
        <f>SUM(G15+G18)</f>
        <v>6000</v>
      </c>
      <c r="I15" s="83"/>
      <c r="J15" s="79">
        <f>I15*H15</f>
        <v>0</v>
      </c>
      <c r="K15" s="83"/>
      <c r="L15" s="83"/>
      <c r="M15" s="83"/>
      <c r="N15" s="79">
        <f>H15*M15</f>
        <v>0</v>
      </c>
    </row>
    <row r="16" spans="2:14" ht="21" customHeight="1" x14ac:dyDescent="0.25">
      <c r="B16" s="57"/>
      <c r="C16" s="2" t="s">
        <v>14</v>
      </c>
      <c r="D16" s="59"/>
      <c r="E16" s="61"/>
      <c r="F16" s="63"/>
      <c r="G16" s="65"/>
      <c r="H16" s="81"/>
      <c r="I16" s="83"/>
      <c r="J16" s="79"/>
      <c r="K16" s="83"/>
      <c r="L16" s="83"/>
      <c r="M16" s="83"/>
      <c r="N16" s="79"/>
    </row>
    <row r="17" spans="2:14" ht="21.75" customHeight="1" thickBot="1" x14ac:dyDescent="0.3">
      <c r="B17" s="57"/>
      <c r="C17" s="2" t="s">
        <v>33</v>
      </c>
      <c r="D17" s="59"/>
      <c r="E17" s="61"/>
      <c r="F17" s="64"/>
      <c r="G17" s="66"/>
      <c r="H17" s="81"/>
      <c r="I17" s="83"/>
      <c r="J17" s="79"/>
      <c r="K17" s="83"/>
      <c r="L17" s="83"/>
      <c r="M17" s="83"/>
      <c r="N17" s="79"/>
    </row>
    <row r="18" spans="2:14" ht="36" customHeight="1" thickBot="1" x14ac:dyDescent="0.3">
      <c r="B18" s="58"/>
      <c r="C18" s="3"/>
      <c r="D18" s="60"/>
      <c r="E18" s="62"/>
      <c r="F18" s="1" t="s">
        <v>17</v>
      </c>
      <c r="G18" s="8">
        <v>1000</v>
      </c>
      <c r="H18" s="82"/>
      <c r="I18" s="84"/>
      <c r="J18" s="80"/>
      <c r="K18" s="84"/>
      <c r="L18" s="84"/>
      <c r="M18" s="84"/>
      <c r="N18" s="80"/>
    </row>
    <row r="19" spans="2:14" x14ac:dyDescent="0.25">
      <c r="B19" s="57">
        <v>2</v>
      </c>
      <c r="C19" s="2" t="s">
        <v>18</v>
      </c>
      <c r="D19" s="59"/>
      <c r="E19" s="61" t="s">
        <v>15</v>
      </c>
      <c r="F19" s="63" t="s">
        <v>16</v>
      </c>
      <c r="G19" s="65">
        <v>25000</v>
      </c>
      <c r="H19" s="81">
        <f>SUM(G19+G22)</f>
        <v>285000</v>
      </c>
      <c r="I19" s="83"/>
      <c r="J19" s="79">
        <f>I19*H19</f>
        <v>0</v>
      </c>
      <c r="K19" s="83"/>
      <c r="L19" s="83"/>
      <c r="M19" s="83"/>
      <c r="N19" s="79">
        <f>H19*M19</f>
        <v>0</v>
      </c>
    </row>
    <row r="20" spans="2:14" ht="21" customHeight="1" x14ac:dyDescent="0.25">
      <c r="B20" s="57"/>
      <c r="C20" s="2" t="s">
        <v>19</v>
      </c>
      <c r="D20" s="59"/>
      <c r="E20" s="61"/>
      <c r="F20" s="63"/>
      <c r="G20" s="65"/>
      <c r="H20" s="81"/>
      <c r="I20" s="83"/>
      <c r="J20" s="79"/>
      <c r="K20" s="83"/>
      <c r="L20" s="83"/>
      <c r="M20" s="83"/>
      <c r="N20" s="79"/>
    </row>
    <row r="21" spans="2:14" ht="21.75" customHeight="1" thickBot="1" x14ac:dyDescent="0.3">
      <c r="B21" s="57"/>
      <c r="C21" s="2" t="s">
        <v>31</v>
      </c>
      <c r="D21" s="59"/>
      <c r="E21" s="61"/>
      <c r="F21" s="64"/>
      <c r="G21" s="66"/>
      <c r="H21" s="81"/>
      <c r="I21" s="83"/>
      <c r="J21" s="79"/>
      <c r="K21" s="83"/>
      <c r="L21" s="83"/>
      <c r="M21" s="83"/>
      <c r="N21" s="79"/>
    </row>
    <row r="22" spans="2:14" ht="36" customHeight="1" thickBot="1" x14ac:dyDescent="0.3">
      <c r="B22" s="58"/>
      <c r="C22" s="3"/>
      <c r="D22" s="60"/>
      <c r="E22" s="62"/>
      <c r="F22" s="1" t="s">
        <v>17</v>
      </c>
      <c r="G22" s="8">
        <v>260000</v>
      </c>
      <c r="H22" s="82"/>
      <c r="I22" s="84"/>
      <c r="J22" s="80"/>
      <c r="K22" s="84"/>
      <c r="L22" s="84"/>
      <c r="M22" s="84"/>
      <c r="N22" s="80"/>
    </row>
    <row r="23" spans="2:14" x14ac:dyDescent="0.25">
      <c r="B23" s="57">
        <v>3</v>
      </c>
      <c r="C23" s="2" t="s">
        <v>20</v>
      </c>
      <c r="D23" s="59"/>
      <c r="E23" s="61" t="s">
        <v>15</v>
      </c>
      <c r="F23" s="63" t="s">
        <v>16</v>
      </c>
      <c r="G23" s="65">
        <v>2500</v>
      </c>
      <c r="H23" s="81">
        <f>SUM(+G26+G23)</f>
        <v>2500</v>
      </c>
      <c r="I23" s="83"/>
      <c r="J23" s="79">
        <f>I23*H23</f>
        <v>0</v>
      </c>
      <c r="K23" s="83"/>
      <c r="L23" s="83"/>
      <c r="M23" s="83"/>
      <c r="N23" s="79">
        <f>H23*M23</f>
        <v>0</v>
      </c>
    </row>
    <row r="24" spans="2:14" ht="21" customHeight="1" x14ac:dyDescent="0.25">
      <c r="B24" s="57"/>
      <c r="C24" s="2" t="s">
        <v>21</v>
      </c>
      <c r="D24" s="59"/>
      <c r="E24" s="61"/>
      <c r="F24" s="63"/>
      <c r="G24" s="65"/>
      <c r="H24" s="81"/>
      <c r="I24" s="83"/>
      <c r="J24" s="79"/>
      <c r="K24" s="83"/>
      <c r="L24" s="83"/>
      <c r="M24" s="83"/>
      <c r="N24" s="79"/>
    </row>
    <row r="25" spans="2:14" ht="21.75" customHeight="1" thickBot="1" x14ac:dyDescent="0.3">
      <c r="B25" s="57"/>
      <c r="C25" s="2" t="s">
        <v>26</v>
      </c>
      <c r="D25" s="59"/>
      <c r="E25" s="61"/>
      <c r="F25" s="64"/>
      <c r="G25" s="66"/>
      <c r="H25" s="81"/>
      <c r="I25" s="83"/>
      <c r="J25" s="79"/>
      <c r="K25" s="83"/>
      <c r="L25" s="83"/>
      <c r="M25" s="83"/>
      <c r="N25" s="79"/>
    </row>
    <row r="26" spans="2:14" ht="36" customHeight="1" thickBot="1" x14ac:dyDescent="0.3">
      <c r="B26" s="58"/>
      <c r="C26" s="3"/>
      <c r="D26" s="60"/>
      <c r="E26" s="62"/>
      <c r="F26" s="1" t="s">
        <v>17</v>
      </c>
      <c r="G26" s="8">
        <v>0</v>
      </c>
      <c r="H26" s="82"/>
      <c r="I26" s="84"/>
      <c r="J26" s="80"/>
      <c r="K26" s="84"/>
      <c r="L26" s="84"/>
      <c r="M26" s="84"/>
      <c r="N26" s="80"/>
    </row>
    <row r="27" spans="2:14" ht="33.75" customHeight="1" thickBot="1" x14ac:dyDescent="0.3">
      <c r="B27" s="110">
        <v>4</v>
      </c>
      <c r="C27" s="71" t="s">
        <v>32</v>
      </c>
      <c r="D27" s="40"/>
      <c r="E27" s="73" t="s">
        <v>15</v>
      </c>
      <c r="F27" s="19" t="s">
        <v>16</v>
      </c>
      <c r="G27" s="20">
        <v>0</v>
      </c>
      <c r="H27" s="75">
        <f>SUM(G28+G27)</f>
        <v>54000</v>
      </c>
      <c r="I27" s="50"/>
      <c r="J27" s="48">
        <f>I27*H27</f>
        <v>0</v>
      </c>
      <c r="K27" s="50"/>
      <c r="L27" s="50"/>
      <c r="M27" s="50"/>
      <c r="N27" s="85">
        <f>H27*M27</f>
        <v>0</v>
      </c>
    </row>
    <row r="28" spans="2:14" ht="33.75" customHeight="1" thickBot="1" x14ac:dyDescent="0.3">
      <c r="B28" s="58"/>
      <c r="C28" s="72"/>
      <c r="D28" s="40"/>
      <c r="E28" s="74"/>
      <c r="F28" s="19" t="s">
        <v>17</v>
      </c>
      <c r="G28" s="9">
        <v>54000</v>
      </c>
      <c r="H28" s="76"/>
      <c r="I28" s="51"/>
      <c r="J28" s="49"/>
      <c r="K28" s="51"/>
      <c r="L28" s="51"/>
      <c r="M28" s="51"/>
      <c r="N28" s="86"/>
    </row>
    <row r="29" spans="2:14" s="11" customFormat="1" ht="35.25" customHeight="1" thickBot="1" x14ac:dyDescent="0.3">
      <c r="B29" s="87">
        <v>5</v>
      </c>
      <c r="C29" s="10" t="s">
        <v>28</v>
      </c>
      <c r="D29" s="89"/>
      <c r="E29" s="91" t="s">
        <v>15</v>
      </c>
      <c r="F29" s="22" t="s">
        <v>16</v>
      </c>
      <c r="G29" s="23">
        <v>2500</v>
      </c>
      <c r="H29" s="106">
        <f>SUM(G29+G30)</f>
        <v>2500</v>
      </c>
      <c r="I29" s="50"/>
      <c r="J29" s="48">
        <f>I29*H29</f>
        <v>0</v>
      </c>
      <c r="K29" s="50"/>
      <c r="L29" s="50"/>
      <c r="M29" s="50"/>
      <c r="N29" s="85">
        <f>H29*M29</f>
        <v>0</v>
      </c>
    </row>
    <row r="30" spans="2:14" s="11" customFormat="1" ht="37.5" customHeight="1" thickBot="1" x14ac:dyDescent="0.3">
      <c r="B30" s="88"/>
      <c r="C30" s="13" t="s">
        <v>36</v>
      </c>
      <c r="D30" s="90"/>
      <c r="E30" s="92"/>
      <c r="F30" s="21" t="s">
        <v>17</v>
      </c>
      <c r="G30" s="12">
        <v>0</v>
      </c>
      <c r="H30" s="107"/>
      <c r="I30" s="84"/>
      <c r="J30" s="49"/>
      <c r="K30" s="84"/>
      <c r="L30" s="84"/>
      <c r="M30" s="84"/>
      <c r="N30" s="86"/>
    </row>
    <row r="31" spans="2:14" s="11" customFormat="1" ht="40.5" customHeight="1" x14ac:dyDescent="0.25">
      <c r="B31" s="87">
        <v>6</v>
      </c>
      <c r="C31" s="10" t="s">
        <v>30</v>
      </c>
      <c r="D31" s="89"/>
      <c r="E31" s="93" t="s">
        <v>15</v>
      </c>
      <c r="F31" s="96" t="s">
        <v>16</v>
      </c>
      <c r="G31" s="98">
        <v>5000</v>
      </c>
      <c r="H31" s="100">
        <f>SUM(G31+G33)</f>
        <v>230000</v>
      </c>
      <c r="I31" s="50"/>
      <c r="J31" s="103">
        <f>H31*I31</f>
        <v>0</v>
      </c>
      <c r="K31" s="50"/>
      <c r="L31" s="50"/>
      <c r="M31" s="50"/>
      <c r="N31" s="103">
        <f>H31*M31</f>
        <v>0</v>
      </c>
    </row>
    <row r="32" spans="2:14" s="11" customFormat="1" ht="10.5" customHeight="1" thickBot="1" x14ac:dyDescent="0.3">
      <c r="B32" s="108"/>
      <c r="C32" s="10" t="s">
        <v>29</v>
      </c>
      <c r="D32" s="109"/>
      <c r="E32" s="94"/>
      <c r="F32" s="97"/>
      <c r="G32" s="99"/>
      <c r="H32" s="101"/>
      <c r="I32" s="83"/>
      <c r="J32" s="104"/>
      <c r="K32" s="83"/>
      <c r="L32" s="83"/>
      <c r="M32" s="83"/>
      <c r="N32" s="104"/>
    </row>
    <row r="33" spans="2:14" s="11" customFormat="1" ht="41.25" customHeight="1" thickBot="1" x14ac:dyDescent="0.3">
      <c r="B33" s="88"/>
      <c r="C33" s="13"/>
      <c r="D33" s="90"/>
      <c r="E33" s="95"/>
      <c r="F33" s="14" t="s">
        <v>17</v>
      </c>
      <c r="G33" s="15">
        <v>225000</v>
      </c>
      <c r="H33" s="102"/>
      <c r="I33" s="84"/>
      <c r="J33" s="105"/>
      <c r="K33" s="84"/>
      <c r="L33" s="84"/>
      <c r="M33" s="84"/>
      <c r="N33" s="105"/>
    </row>
    <row r="34" spans="2:14" s="11" customFormat="1" ht="33.75" customHeight="1" thickBot="1" x14ac:dyDescent="0.3">
      <c r="B34" s="110">
        <v>7</v>
      </c>
      <c r="C34" s="116" t="s">
        <v>27</v>
      </c>
      <c r="D34" s="113"/>
      <c r="E34" s="114" t="s">
        <v>15</v>
      </c>
      <c r="F34" s="14" t="s">
        <v>16</v>
      </c>
      <c r="G34" s="15">
        <v>20000</v>
      </c>
      <c r="H34" s="115">
        <f>SUM(G34+G35)</f>
        <v>20000</v>
      </c>
      <c r="I34" s="50"/>
      <c r="J34" s="48">
        <f>H34*I34</f>
        <v>0</v>
      </c>
      <c r="K34" s="50"/>
      <c r="L34" s="50"/>
      <c r="M34" s="50"/>
      <c r="N34" s="48">
        <f>H34*M34</f>
        <v>0</v>
      </c>
    </row>
    <row r="35" spans="2:14" ht="21" customHeight="1" thickBot="1" x14ac:dyDescent="0.3">
      <c r="B35" s="58"/>
      <c r="C35" s="117"/>
      <c r="D35" s="60"/>
      <c r="E35" s="62"/>
      <c r="F35" s="1" t="s">
        <v>17</v>
      </c>
      <c r="G35" s="8">
        <v>0</v>
      </c>
      <c r="H35" s="82"/>
      <c r="I35" s="84"/>
      <c r="J35" s="80"/>
      <c r="K35" s="84"/>
      <c r="L35" s="84"/>
      <c r="M35" s="84"/>
      <c r="N35" s="80"/>
    </row>
    <row r="36" spans="2:14" ht="29.25" customHeight="1" thickBot="1" x14ac:dyDescent="0.3">
      <c r="B36" s="110">
        <v>8</v>
      </c>
      <c r="C36" s="2" t="s">
        <v>22</v>
      </c>
      <c r="D36" s="113"/>
      <c r="E36" s="114" t="s">
        <v>15</v>
      </c>
      <c r="F36" s="1" t="s">
        <v>16</v>
      </c>
      <c r="G36" s="8">
        <v>13050</v>
      </c>
      <c r="H36" s="115">
        <f>SUM(G36+G37)</f>
        <v>13050</v>
      </c>
      <c r="I36" s="50"/>
      <c r="J36" s="48">
        <f>H36*I36</f>
        <v>0</v>
      </c>
      <c r="K36" s="50"/>
      <c r="L36" s="50"/>
      <c r="M36" s="50"/>
      <c r="N36" s="48">
        <f>H36*M36</f>
        <v>0</v>
      </c>
    </row>
    <row r="37" spans="2:14" ht="26.25" customHeight="1" thickBot="1" x14ac:dyDescent="0.3">
      <c r="B37" s="58"/>
      <c r="C37" s="3" t="s">
        <v>35</v>
      </c>
      <c r="D37" s="60"/>
      <c r="E37" s="62"/>
      <c r="F37" s="1" t="s">
        <v>17</v>
      </c>
      <c r="G37" s="8">
        <v>0</v>
      </c>
      <c r="H37" s="82"/>
      <c r="I37" s="84"/>
      <c r="J37" s="80"/>
      <c r="K37" s="84"/>
      <c r="L37" s="84"/>
      <c r="M37" s="84"/>
      <c r="N37" s="80"/>
    </row>
    <row r="38" spans="2:14" ht="30" customHeight="1" thickBot="1" x14ac:dyDescent="0.3">
      <c r="B38" s="110">
        <v>9</v>
      </c>
      <c r="C38" s="111" t="s">
        <v>34</v>
      </c>
      <c r="D38" s="113"/>
      <c r="E38" s="114" t="s">
        <v>15</v>
      </c>
      <c r="F38" s="1" t="s">
        <v>16</v>
      </c>
      <c r="G38" s="8">
        <v>0</v>
      </c>
      <c r="H38" s="115">
        <f>SUM(G39+G38)</f>
        <v>200000</v>
      </c>
      <c r="I38" s="50"/>
      <c r="J38" s="48">
        <f>H38*I38</f>
        <v>0</v>
      </c>
      <c r="K38" s="50"/>
      <c r="L38" s="50"/>
      <c r="M38" s="50"/>
      <c r="N38" s="48">
        <f>H38*M38</f>
        <v>0</v>
      </c>
    </row>
    <row r="39" spans="2:14" ht="33" customHeight="1" thickBot="1" x14ac:dyDescent="0.3">
      <c r="B39" s="58"/>
      <c r="C39" s="112"/>
      <c r="D39" s="60"/>
      <c r="E39" s="62"/>
      <c r="F39" s="1" t="s">
        <v>17</v>
      </c>
      <c r="G39" s="8">
        <v>200000</v>
      </c>
      <c r="H39" s="82"/>
      <c r="I39" s="84"/>
      <c r="J39" s="80"/>
      <c r="K39" s="84"/>
      <c r="L39" s="84"/>
      <c r="M39" s="84"/>
      <c r="N39" s="80"/>
    </row>
    <row r="40" spans="2:14" ht="30" customHeight="1" thickBot="1" x14ac:dyDescent="0.3">
      <c r="B40" s="17"/>
      <c r="C40" s="4"/>
      <c r="D40" s="4"/>
      <c r="E40" s="36"/>
      <c r="F40" s="54" t="s">
        <v>23</v>
      </c>
      <c r="G40" s="55"/>
      <c r="H40" s="55"/>
      <c r="I40" s="56"/>
      <c r="J40" s="29">
        <f>SUM(J15:J39)</f>
        <v>0</v>
      </c>
      <c r="K40" s="54" t="s">
        <v>24</v>
      </c>
      <c r="L40" s="55"/>
      <c r="M40" s="56"/>
      <c r="N40" s="29">
        <f>SUM(N15:N39)</f>
        <v>0</v>
      </c>
    </row>
    <row r="41" spans="2:14" ht="30" customHeight="1" x14ac:dyDescent="0.25">
      <c r="B41" s="18"/>
      <c r="C41" s="5"/>
      <c r="D41" s="5"/>
      <c r="E41" s="37"/>
      <c r="F41" s="6"/>
      <c r="G41" s="6"/>
      <c r="H41" s="6"/>
      <c r="I41" s="6"/>
      <c r="J41" s="7"/>
      <c r="K41" s="6"/>
      <c r="L41" s="6"/>
      <c r="M41" s="6"/>
      <c r="N41" s="7"/>
    </row>
    <row r="42" spans="2:14" ht="30" customHeight="1" x14ac:dyDescent="0.25">
      <c r="B42" s="18"/>
      <c r="C42" s="5"/>
      <c r="D42" s="5"/>
      <c r="E42" s="37"/>
      <c r="F42" s="6"/>
      <c r="G42" s="6"/>
      <c r="H42" s="6"/>
      <c r="I42" s="6"/>
      <c r="J42" s="7"/>
      <c r="K42" s="6"/>
      <c r="L42" s="6"/>
      <c r="M42" s="6"/>
      <c r="N42" s="7"/>
    </row>
    <row r="43" spans="2:14" ht="18" customHeight="1" x14ac:dyDescent="0.25">
      <c r="B43" s="18"/>
      <c r="C43" s="24" t="s">
        <v>44</v>
      </c>
      <c r="D43" s="25"/>
      <c r="E43" s="38"/>
      <c r="F43" s="26"/>
      <c r="G43" s="26"/>
      <c r="H43" s="26"/>
      <c r="I43" s="26"/>
      <c r="J43" s="7"/>
      <c r="K43" s="6"/>
      <c r="L43" s="6"/>
      <c r="M43" s="6"/>
      <c r="N43" s="7"/>
    </row>
    <row r="44" spans="2:14" ht="18.75" customHeight="1" x14ac:dyDescent="0.25">
      <c r="B44" s="18"/>
      <c r="C44" s="24" t="s">
        <v>46</v>
      </c>
      <c r="D44" s="25"/>
      <c r="E44" s="38"/>
      <c r="F44" s="26"/>
      <c r="G44" s="26"/>
      <c r="H44" s="26"/>
      <c r="I44" s="26"/>
      <c r="J44" s="7"/>
      <c r="K44" s="6"/>
      <c r="L44" s="6"/>
      <c r="M44" s="6"/>
      <c r="N44" s="7"/>
    </row>
    <row r="45" spans="2:14" ht="21" customHeight="1" x14ac:dyDescent="0.3">
      <c r="B45" s="18"/>
      <c r="C45" s="46" t="s">
        <v>45</v>
      </c>
      <c r="D45" s="47"/>
      <c r="E45" s="38"/>
      <c r="F45" s="26"/>
      <c r="G45" s="26"/>
      <c r="H45" s="26"/>
      <c r="I45" s="26"/>
      <c r="J45" s="7"/>
      <c r="K45" s="6"/>
      <c r="L45" s="6"/>
      <c r="M45" s="6"/>
      <c r="N45" s="7"/>
    </row>
    <row r="46" spans="2:14" ht="30" customHeight="1" x14ac:dyDescent="0.25">
      <c r="B46" s="18"/>
      <c r="C46" s="24"/>
      <c r="D46" s="25"/>
      <c r="E46" s="38"/>
      <c r="F46" s="26"/>
      <c r="G46" s="26"/>
      <c r="H46" s="26"/>
      <c r="I46" s="26"/>
      <c r="J46" s="7"/>
      <c r="K46" s="6"/>
      <c r="L46" s="6"/>
      <c r="M46" s="6"/>
      <c r="N46" s="7"/>
    </row>
    <row r="47" spans="2:14" ht="18.75" x14ac:dyDescent="0.3">
      <c r="C47" s="28" t="s">
        <v>25</v>
      </c>
      <c r="D47" s="27"/>
      <c r="E47" s="39"/>
      <c r="F47" s="27"/>
      <c r="G47" s="27"/>
      <c r="H47" s="27"/>
      <c r="I47" s="27"/>
    </row>
    <row r="48" spans="2:14" ht="18.75" x14ac:dyDescent="0.25">
      <c r="C48" s="77" t="s">
        <v>47</v>
      </c>
      <c r="D48" s="77"/>
      <c r="E48" s="77"/>
      <c r="F48" s="77"/>
      <c r="G48" s="77"/>
      <c r="H48" s="77"/>
      <c r="I48" s="77"/>
    </row>
    <row r="49" spans="3:9" ht="18.75" x14ac:dyDescent="0.25">
      <c r="C49" s="77" t="s">
        <v>48</v>
      </c>
      <c r="D49" s="77"/>
      <c r="E49" s="77"/>
      <c r="F49" s="77"/>
      <c r="G49" s="77"/>
      <c r="H49" s="77"/>
      <c r="I49" s="77"/>
    </row>
    <row r="53" spans="3:9" ht="54" customHeight="1" x14ac:dyDescent="0.25">
      <c r="C53" s="45" t="s">
        <v>43</v>
      </c>
      <c r="D53" s="42"/>
      <c r="E53" s="42"/>
      <c r="F53" s="42"/>
      <c r="G53" s="42"/>
    </row>
  </sheetData>
  <sheetProtection algorithmName="SHA-512" hashValue="5UCwqIUTY9oVxcP6q4fNVtNo6or/1BTXGMkWdVgJeK4FAchWbbHJSIsIB9fKxl5GJ4wqIm/eEpgMHPIWSht5Cw==" saltValue="iTiQFpf8DdvzIIQcVPDqow==" spinCount="100000" sheet="1" objects="1" scenarios="1"/>
  <mergeCells count="123">
    <mergeCell ref="B27:B28"/>
    <mergeCell ref="L34:L35"/>
    <mergeCell ref="M34:M35"/>
    <mergeCell ref="N34:N35"/>
    <mergeCell ref="B38:B39"/>
    <mergeCell ref="C38:C39"/>
    <mergeCell ref="D38:D39"/>
    <mergeCell ref="E38:E39"/>
    <mergeCell ref="H38:H39"/>
    <mergeCell ref="I38:I39"/>
    <mergeCell ref="B36:B37"/>
    <mergeCell ref="D36:D37"/>
    <mergeCell ref="E36:E37"/>
    <mergeCell ref="H36:H37"/>
    <mergeCell ref="I36:I37"/>
    <mergeCell ref="C34:C35"/>
    <mergeCell ref="J38:J39"/>
    <mergeCell ref="N38:N39"/>
    <mergeCell ref="B34:B35"/>
    <mergeCell ref="D34:D35"/>
    <mergeCell ref="E34:E35"/>
    <mergeCell ref="H34:H35"/>
    <mergeCell ref="I34:I35"/>
    <mergeCell ref="J34:J35"/>
    <mergeCell ref="K40:M40"/>
    <mergeCell ref="K36:K37"/>
    <mergeCell ref="L36:L37"/>
    <mergeCell ref="M36:M37"/>
    <mergeCell ref="N36:N37"/>
    <mergeCell ref="J36:J37"/>
    <mergeCell ref="L29:L30"/>
    <mergeCell ref="M29:M30"/>
    <mergeCell ref="L31:L33"/>
    <mergeCell ref="N31:N33"/>
    <mergeCell ref="N29:N30"/>
    <mergeCell ref="B29:B30"/>
    <mergeCell ref="D29:D30"/>
    <mergeCell ref="E29:E30"/>
    <mergeCell ref="K38:K39"/>
    <mergeCell ref="L38:L39"/>
    <mergeCell ref="M38:M39"/>
    <mergeCell ref="E31:E33"/>
    <mergeCell ref="F31:F32"/>
    <mergeCell ref="G31:G32"/>
    <mergeCell ref="H31:H33"/>
    <mergeCell ref="I31:I33"/>
    <mergeCell ref="J31:J33"/>
    <mergeCell ref="K31:K33"/>
    <mergeCell ref="H29:H30"/>
    <mergeCell ref="I29:I30"/>
    <mergeCell ref="J29:J30"/>
    <mergeCell ref="K29:K30"/>
    <mergeCell ref="M31:M33"/>
    <mergeCell ref="B31:B33"/>
    <mergeCell ref="D31:D33"/>
    <mergeCell ref="K34:K35"/>
    <mergeCell ref="M19:M22"/>
    <mergeCell ref="N19:N22"/>
    <mergeCell ref="B23:B26"/>
    <mergeCell ref="D23:D26"/>
    <mergeCell ref="E23:E26"/>
    <mergeCell ref="F23:F25"/>
    <mergeCell ref="G23:G25"/>
    <mergeCell ref="H23:H26"/>
    <mergeCell ref="I23:I26"/>
    <mergeCell ref="J23:J26"/>
    <mergeCell ref="K23:K26"/>
    <mergeCell ref="L23:L26"/>
    <mergeCell ref="M23:M26"/>
    <mergeCell ref="N23:N26"/>
    <mergeCell ref="B19:B22"/>
    <mergeCell ref="D19:D22"/>
    <mergeCell ref="E19:E22"/>
    <mergeCell ref="H19:H22"/>
    <mergeCell ref="I19:I22"/>
    <mergeCell ref="J19:J22"/>
    <mergeCell ref="K19:K22"/>
    <mergeCell ref="K12:K13"/>
    <mergeCell ref="L12:L13"/>
    <mergeCell ref="C27:C28"/>
    <mergeCell ref="E27:E28"/>
    <mergeCell ref="H27:H28"/>
    <mergeCell ref="C49:I49"/>
    <mergeCell ref="C48:I48"/>
    <mergeCell ref="N12:N13"/>
    <mergeCell ref="F14:G14"/>
    <mergeCell ref="H12:H13"/>
    <mergeCell ref="N15:N18"/>
    <mergeCell ref="H15:H18"/>
    <mergeCell ref="I15:I18"/>
    <mergeCell ref="J15:J18"/>
    <mergeCell ref="K15:K18"/>
    <mergeCell ref="L15:L18"/>
    <mergeCell ref="M15:M18"/>
    <mergeCell ref="F19:F21"/>
    <mergeCell ref="G19:G21"/>
    <mergeCell ref="K27:K28"/>
    <mergeCell ref="L27:L28"/>
    <mergeCell ref="M27:M28"/>
    <mergeCell ref="N27:N28"/>
    <mergeCell ref="L19:L22"/>
    <mergeCell ref="B15:B18"/>
    <mergeCell ref="D15:D18"/>
    <mergeCell ref="E15:E18"/>
    <mergeCell ref="F15:F17"/>
    <mergeCell ref="G15:G17"/>
    <mergeCell ref="B12:B13"/>
    <mergeCell ref="C12:C13"/>
    <mergeCell ref="D12:D13"/>
    <mergeCell ref="E12:E13"/>
    <mergeCell ref="F12:G13"/>
    <mergeCell ref="C5:H5"/>
    <mergeCell ref="C6:H6"/>
    <mergeCell ref="C7:H7"/>
    <mergeCell ref="C8:H8"/>
    <mergeCell ref="C9:H9"/>
    <mergeCell ref="C2:J2"/>
    <mergeCell ref="C53:G53"/>
    <mergeCell ref="C45:D45"/>
    <mergeCell ref="J27:J28"/>
    <mergeCell ref="I27:I28"/>
    <mergeCell ref="J12:J13"/>
    <mergeCell ref="F40:I40"/>
  </mergeCells>
  <pageMargins left="0.7" right="0.7" top="0.75" bottom="0.75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53C484D91BE94390912B04B2B5BBAD" ma:contentTypeVersion="15" ma:contentTypeDescription="Utwórz nowy dokument." ma:contentTypeScope="" ma:versionID="2272c868b1bee00fb24938990e79603c">
  <xsd:schema xmlns:xsd="http://www.w3.org/2001/XMLSchema" xmlns:xs="http://www.w3.org/2001/XMLSchema" xmlns:p="http://schemas.microsoft.com/office/2006/metadata/properties" xmlns:ns3="ccd8a6ed-5387-4806-b5a7-e917e592a733" xmlns:ns4="6894c32a-8911-4a93-bcde-7fa3f442bfb1" targetNamespace="http://schemas.microsoft.com/office/2006/metadata/properties" ma:root="true" ma:fieldsID="8352a0d9779b38b49e66e956826251d4" ns3:_="" ns4:_="">
    <xsd:import namespace="ccd8a6ed-5387-4806-b5a7-e917e592a733"/>
    <xsd:import namespace="6894c32a-8911-4a93-bcde-7fa3f442bf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8a6ed-5387-4806-b5a7-e917e592a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4c32a-8911-4a93-bcde-7fa3f442bf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d8a6ed-5387-4806-b5a7-e917e592a7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30D091-83A9-4A8F-8FA8-2483A1218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8a6ed-5387-4806-b5a7-e917e592a733"/>
    <ds:schemaRef ds:uri="6894c32a-8911-4a93-bcde-7fa3f442bf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35BB33-39DF-4C65-A7EC-71C5A13E25C7}">
  <ds:schemaRefs>
    <ds:schemaRef ds:uri="6894c32a-8911-4a93-bcde-7fa3f442bfb1"/>
    <ds:schemaRef ds:uri="http://schemas.openxmlformats.org/package/2006/metadata/core-properties"/>
    <ds:schemaRef ds:uri="ccd8a6ed-5387-4806-b5a7-e917e592a73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503C6E-0ECA-457F-AC3D-9692E1625A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SZCZECINSKIE STOWARZYSZENIE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</dc:creator>
  <cp:lastModifiedBy>Ilona Rossa</cp:lastModifiedBy>
  <cp:lastPrinted>2026-01-19T12:49:10Z</cp:lastPrinted>
  <dcterms:created xsi:type="dcterms:W3CDTF">2025-12-22T12:28:40Z</dcterms:created>
  <dcterms:modified xsi:type="dcterms:W3CDTF">2026-01-19T12:57:07Z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0x010100F153C484D91BE94390912B04B2B5BBAD</vt:lpwstr>
  </property>
</Properties>
</file>